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J81" i="1" s="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<sst xmlns="http://schemas.openxmlformats.org/spreadsheetml/2006/main" count="1937" uniqueCount="220">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</sst>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80" zoomScaleNormal="80" zoomScaleSheetLayoutView="80" workbookViewId="0">
      <pane ySplit="12" topLeftCell="A107" activePane="bottomLeft" state="frozen"/>
      <selection pane="bottomLeft" activeCell="C112" sqref="C11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v>1</v>
      </c>
      <c r="H107" s="93">
        <v>13</v>
      </c>
      <c r="I107" s="93">
        <v>17</v>
      </c>
      <c r="J107" s="105">
        <f t="shared" si="73"/>
        <v>30</v>
      </c>
      <c r="K107" s="92">
        <v>1</v>
      </c>
      <c r="L107" s="93">
        <v>4</v>
      </c>
      <c r="M107" s="93">
        <v>15</v>
      </c>
      <c r="N107" s="105">
        <f t="shared" si="68"/>
        <v>19</v>
      </c>
      <c r="O107" s="92">
        <v>1</v>
      </c>
      <c r="P107" s="93">
        <v>6</v>
      </c>
      <c r="Q107" s="93">
        <v>14</v>
      </c>
      <c r="R107" s="108">
        <f t="shared" si="75"/>
        <v>20</v>
      </c>
      <c r="S107" s="96"/>
      <c r="T107" s="165">
        <f t="shared" si="76"/>
        <v>3</v>
      </c>
      <c r="U107" s="94">
        <f t="shared" si="76"/>
        <v>23</v>
      </c>
      <c r="V107" s="94">
        <f t="shared" si="76"/>
        <v>46</v>
      </c>
      <c r="W107" s="98">
        <f t="shared" si="57"/>
        <v>69</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13</v>
      </c>
      <c r="I123" s="308">
        <f t="shared" si="78"/>
        <v>17</v>
      </c>
      <c r="J123" s="308">
        <f t="shared" si="78"/>
        <v>30</v>
      </c>
      <c r="K123" s="308">
        <f t="shared" si="78"/>
        <v>1</v>
      </c>
      <c r="L123" s="308">
        <f t="shared" si="78"/>
        <v>4</v>
      </c>
      <c r="M123" s="308">
        <f t="shared" si="78"/>
        <v>15</v>
      </c>
      <c r="N123" s="308">
        <f t="shared" si="78"/>
        <v>19</v>
      </c>
      <c r="O123" s="308">
        <f t="shared" si="78"/>
        <v>1</v>
      </c>
      <c r="P123" s="308">
        <f t="shared" si="78"/>
        <v>6</v>
      </c>
      <c r="Q123" s="308">
        <f t="shared" si="78"/>
        <v>14</v>
      </c>
      <c r="R123" s="308">
        <f t="shared" si="78"/>
        <v>20</v>
      </c>
      <c r="S123" s="309">
        <f t="shared" si="78"/>
        <v>0</v>
      </c>
      <c r="T123" s="308">
        <f t="shared" si="78"/>
        <v>3</v>
      </c>
      <c r="U123" s="308">
        <f t="shared" si="78"/>
        <v>23</v>
      </c>
      <c r="V123" s="308">
        <f t="shared" si="78"/>
        <v>46</v>
      </c>
      <c r="W123" s="308">
        <f t="shared" si="78"/>
        <v>69</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13</v>
      </c>
      <c r="I124" s="310">
        <f t="shared" si="79"/>
        <v>17</v>
      </c>
      <c r="J124" s="310">
        <f t="shared" si="79"/>
        <v>30</v>
      </c>
      <c r="K124" s="310">
        <f t="shared" si="79"/>
        <v>1</v>
      </c>
      <c r="L124" s="310">
        <f t="shared" si="79"/>
        <v>4</v>
      </c>
      <c r="M124" s="310">
        <f t="shared" si="79"/>
        <v>15</v>
      </c>
      <c r="N124" s="310">
        <f t="shared" si="79"/>
        <v>19</v>
      </c>
      <c r="O124" s="310">
        <f t="shared" si="79"/>
        <v>1</v>
      </c>
      <c r="P124" s="310">
        <f t="shared" si="79"/>
        <v>6</v>
      </c>
      <c r="Q124" s="310">
        <f t="shared" si="79"/>
        <v>14</v>
      </c>
      <c r="R124" s="310">
        <f t="shared" si="79"/>
        <v>20</v>
      </c>
      <c r="S124" s="311">
        <f t="shared" si="79"/>
        <v>0</v>
      </c>
      <c r="T124" s="310">
        <f t="shared" si="79"/>
        <v>3</v>
      </c>
      <c r="U124" s="310">
        <f t="shared" si="79"/>
        <v>23</v>
      </c>
      <c r="V124" s="310">
        <f t="shared" si="79"/>
        <v>46</v>
      </c>
      <c r="W124" s="310">
        <f t="shared" si="79"/>
        <v>69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5" zoomScale="80" zoomScaleNormal="80" zoomScaleSheetLayoutView="75" workbookViewId="0">
      <pane ySplit="9" topLeftCell="A108" activePane="bottomLeft" state="frozen"/>
      <selection activeCell="A5" sqref="A5"/>
      <selection pane="bottomLeft" activeCell="G109" sqref="G10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v>13</v>
      </c>
      <c r="H108" s="32"/>
      <c r="I108" s="232">
        <f t="shared" si="129"/>
        <v>13</v>
      </c>
      <c r="J108" s="18">
        <v>16</v>
      </c>
      <c r="K108" s="33"/>
      <c r="L108" s="233">
        <f t="shared" si="130"/>
        <v>16</v>
      </c>
      <c r="M108" s="34">
        <v>4</v>
      </c>
      <c r="N108" s="33"/>
      <c r="O108" s="232">
        <f t="shared" si="131"/>
        <v>4</v>
      </c>
      <c r="P108" s="36">
        <v>15</v>
      </c>
      <c r="Q108" s="33"/>
      <c r="R108" s="233">
        <f t="shared" si="132"/>
        <v>15</v>
      </c>
      <c r="S108" s="34">
        <v>6</v>
      </c>
      <c r="T108" s="33"/>
      <c r="U108" s="232">
        <f t="shared" si="133"/>
        <v>6</v>
      </c>
      <c r="V108" s="36">
        <v>14</v>
      </c>
      <c r="W108" s="33"/>
      <c r="X108" s="234">
        <f t="shared" si="134"/>
        <v>14</v>
      </c>
      <c r="Y108" s="366"/>
      <c r="Z108" s="235">
        <f t="shared" si="135"/>
        <v>23</v>
      </c>
      <c r="AA108" s="235">
        <f t="shared" si="136"/>
        <v>45</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13</v>
      </c>
      <c r="H124" s="255">
        <f t="shared" si="145"/>
        <v>0</v>
      </c>
      <c r="I124" s="255">
        <f t="shared" si="145"/>
        <v>13</v>
      </c>
      <c r="J124" s="255">
        <f t="shared" si="145"/>
        <v>16</v>
      </c>
      <c r="K124" s="255">
        <f t="shared" si="145"/>
        <v>0</v>
      </c>
      <c r="L124" s="255">
        <f t="shared" si="145"/>
        <v>16</v>
      </c>
      <c r="M124" s="255">
        <f t="shared" si="145"/>
        <v>4</v>
      </c>
      <c r="N124" s="255">
        <f t="shared" si="145"/>
        <v>0</v>
      </c>
      <c r="O124" s="255">
        <f t="shared" si="145"/>
        <v>4</v>
      </c>
      <c r="P124" s="255">
        <f t="shared" si="145"/>
        <v>15</v>
      </c>
      <c r="Q124" s="255">
        <f t="shared" si="145"/>
        <v>0</v>
      </c>
      <c r="R124" s="255">
        <f t="shared" si="145"/>
        <v>15</v>
      </c>
      <c r="S124" s="255">
        <f t="shared" si="145"/>
        <v>6</v>
      </c>
      <c r="T124" s="255">
        <f t="shared" si="145"/>
        <v>0</v>
      </c>
      <c r="U124" s="255">
        <f t="shared" si="145"/>
        <v>6</v>
      </c>
      <c r="V124" s="255">
        <f t="shared" si="145"/>
        <v>14</v>
      </c>
      <c r="W124" s="255">
        <f t="shared" si="145"/>
        <v>0</v>
      </c>
      <c r="X124" s="256">
        <f t="shared" si="145"/>
        <v>14</v>
      </c>
      <c r="Y124" s="243"/>
      <c r="Z124" s="255">
        <f>SUM(Z83:Z123)</f>
        <v>23</v>
      </c>
      <c r="AA124" s="255">
        <f>SUM(AA83:AA123)</f>
        <v>45</v>
      </c>
      <c r="AB124" s="122"/>
      <c r="AC124" s="85"/>
    </row>
    <row r="125" spans="1:31" ht="30.95" customHeight="1" thickTop="1" thickBot="1" x14ac:dyDescent="0.3">
      <c r="A125" s="455" t="s">
        <v>218</v>
      </c>
      <c r="B125" s="456"/>
      <c r="C125" s="84"/>
      <c r="D125" s="457" t="s">
        <v>18</v>
      </c>
      <c r="E125" s="458"/>
      <c r="F125" s="459"/>
      <c r="G125" s="257">
        <f t="shared" ref="G125:X125" si="146">SUM(G82,G124)</f>
        <v>13</v>
      </c>
      <c r="H125" s="258">
        <f t="shared" si="146"/>
        <v>0</v>
      </c>
      <c r="I125" s="258">
        <f t="shared" si="146"/>
        <v>13</v>
      </c>
      <c r="J125" s="258">
        <f t="shared" si="146"/>
        <v>16</v>
      </c>
      <c r="K125" s="258">
        <f t="shared" si="146"/>
        <v>0</v>
      </c>
      <c r="L125" s="258">
        <f t="shared" si="146"/>
        <v>16</v>
      </c>
      <c r="M125" s="258">
        <f t="shared" si="146"/>
        <v>4</v>
      </c>
      <c r="N125" s="258">
        <f t="shared" si="146"/>
        <v>0</v>
      </c>
      <c r="O125" s="258">
        <f t="shared" si="146"/>
        <v>4</v>
      </c>
      <c r="P125" s="258">
        <f t="shared" si="146"/>
        <v>15</v>
      </c>
      <c r="Q125" s="258">
        <f t="shared" si="146"/>
        <v>0</v>
      </c>
      <c r="R125" s="258">
        <f t="shared" si="146"/>
        <v>15</v>
      </c>
      <c r="S125" s="258">
        <f t="shared" si="146"/>
        <v>6</v>
      </c>
      <c r="T125" s="258">
        <f t="shared" si="146"/>
        <v>0</v>
      </c>
      <c r="U125" s="258">
        <f t="shared" si="146"/>
        <v>6</v>
      </c>
      <c r="V125" s="258">
        <f t="shared" si="146"/>
        <v>14</v>
      </c>
      <c r="W125" s="258">
        <f t="shared" si="146"/>
        <v>0</v>
      </c>
      <c r="X125" s="259">
        <f t="shared" si="146"/>
        <v>14</v>
      </c>
      <c r="Y125" s="243"/>
      <c r="Z125" s="258">
        <f>SUM(Z82,Z124)</f>
        <v>23</v>
      </c>
      <c r="AA125" s="258">
        <f>SUM(AA82,AA124)</f>
        <v>45</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69</v>
      </c>
      <c r="AE126" s="1">
        <f>SUM(AA14:AA125)</f>
        <v>135</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 zoomScale="73" zoomScaleNormal="73" zoomScaleSheetLayoutView="77" workbookViewId="0">
      <pane ySplit="14" topLeftCell="A109" activePane="bottomLeft" state="frozen"/>
      <selection pane="bottomLeft" activeCell="M110" sqref="M11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13</v>
      </c>
      <c r="H109" s="61">
        <v>10</v>
      </c>
      <c r="I109" s="416"/>
      <c r="J109" s="417"/>
      <c r="K109" s="417">
        <v>1</v>
      </c>
      <c r="L109" s="417">
        <v>1</v>
      </c>
      <c r="M109" s="433">
        <v>1</v>
      </c>
      <c r="N109" s="68">
        <f t="shared" si="492"/>
        <v>3</v>
      </c>
      <c r="O109" s="60">
        <f t="shared" si="493"/>
        <v>17</v>
      </c>
      <c r="P109" s="62">
        <v>15</v>
      </c>
      <c r="Q109" s="63">
        <v>1</v>
      </c>
      <c r="R109" s="64"/>
      <c r="S109" s="64">
        <v>1</v>
      </c>
      <c r="T109" s="64"/>
      <c r="U109" s="62"/>
      <c r="V109" s="269">
        <f t="shared" si="494"/>
        <v>2</v>
      </c>
      <c r="W109" s="60">
        <f t="shared" si="495"/>
        <v>4</v>
      </c>
      <c r="X109" s="65">
        <v>3</v>
      </c>
      <c r="Y109" s="423">
        <v>1</v>
      </c>
      <c r="Z109" s="424"/>
      <c r="AA109" s="424"/>
      <c r="AB109" s="424"/>
      <c r="AC109" s="425"/>
      <c r="AD109" s="68">
        <f t="shared" si="496"/>
        <v>1</v>
      </c>
      <c r="AE109" s="60">
        <f t="shared" si="497"/>
        <v>15</v>
      </c>
      <c r="AF109" s="65">
        <v>13</v>
      </c>
      <c r="AG109" s="423"/>
      <c r="AH109" s="424">
        <v>2</v>
      </c>
      <c r="AI109" s="424"/>
      <c r="AJ109" s="424"/>
      <c r="AK109" s="425"/>
      <c r="AL109" s="269">
        <f t="shared" si="498"/>
        <v>2</v>
      </c>
      <c r="AM109" s="60">
        <f t="shared" si="499"/>
        <v>6</v>
      </c>
      <c r="AN109" s="65">
        <v>6</v>
      </c>
      <c r="AO109" s="63"/>
      <c r="AP109" s="64"/>
      <c r="AQ109" s="64"/>
      <c r="AR109" s="64"/>
      <c r="AS109" s="62"/>
      <c r="AT109" s="270">
        <f t="shared" si="500"/>
        <v>0</v>
      </c>
      <c r="AU109" s="60">
        <f t="shared" si="501"/>
        <v>14</v>
      </c>
      <c r="AV109" s="65">
        <v>13</v>
      </c>
      <c r="AW109" s="432">
        <v>1</v>
      </c>
      <c r="AX109" s="417"/>
      <c r="AY109" s="417"/>
      <c r="AZ109" s="417"/>
      <c r="BA109" s="433"/>
      <c r="BB109" s="68">
        <f t="shared" si="502"/>
        <v>1</v>
      </c>
      <c r="BC109" s="60">
        <f t="shared" si="475"/>
        <v>23</v>
      </c>
      <c r="BD109" s="66">
        <f t="shared" si="476"/>
        <v>19</v>
      </c>
      <c r="BE109" s="66">
        <f t="shared" si="477"/>
        <v>1</v>
      </c>
      <c r="BF109" s="66">
        <f t="shared" si="478"/>
        <v>0</v>
      </c>
      <c r="BG109" s="66">
        <f t="shared" si="479"/>
        <v>1</v>
      </c>
      <c r="BH109" s="66">
        <f t="shared" si="480"/>
        <v>1</v>
      </c>
      <c r="BI109" s="67">
        <f t="shared" si="481"/>
        <v>1</v>
      </c>
      <c r="BJ109" s="68">
        <f t="shared" si="482"/>
        <v>4</v>
      </c>
      <c r="BK109" s="60">
        <f t="shared" si="483"/>
        <v>46</v>
      </c>
      <c r="BL109" s="66">
        <f t="shared" si="484"/>
        <v>41</v>
      </c>
      <c r="BM109" s="66">
        <f t="shared" si="485"/>
        <v>2</v>
      </c>
      <c r="BN109" s="66">
        <f t="shared" si="486"/>
        <v>2</v>
      </c>
      <c r="BO109" s="66">
        <f t="shared" si="487"/>
        <v>1</v>
      </c>
      <c r="BP109" s="66">
        <f t="shared" si="488"/>
        <v>0</v>
      </c>
      <c r="BQ109" s="67">
        <f t="shared" si="489"/>
        <v>0</v>
      </c>
      <c r="BR109" s="68">
        <f t="shared" si="490"/>
        <v>5</v>
      </c>
      <c r="BS109" s="69"/>
      <c r="BU109" s="1">
        <f t="shared" si="328"/>
        <v>69</v>
      </c>
      <c r="BV109" s="1">
        <f t="shared" si="435"/>
        <v>9</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13</v>
      </c>
      <c r="H125" s="206">
        <f t="shared" si="593"/>
        <v>10</v>
      </c>
      <c r="I125" s="206">
        <f t="shared" si="593"/>
        <v>0</v>
      </c>
      <c r="J125" s="206">
        <f t="shared" si="593"/>
        <v>0</v>
      </c>
      <c r="K125" s="206">
        <f t="shared" si="593"/>
        <v>1</v>
      </c>
      <c r="L125" s="206">
        <f t="shared" si="593"/>
        <v>1</v>
      </c>
      <c r="M125" s="206">
        <f t="shared" si="593"/>
        <v>1</v>
      </c>
      <c r="N125" s="206">
        <f t="shared" si="593"/>
        <v>3</v>
      </c>
      <c r="O125" s="206">
        <f t="shared" si="593"/>
        <v>17</v>
      </c>
      <c r="P125" s="206">
        <f t="shared" si="593"/>
        <v>15</v>
      </c>
      <c r="Q125" s="206">
        <f t="shared" si="593"/>
        <v>1</v>
      </c>
      <c r="R125" s="206">
        <f t="shared" si="593"/>
        <v>0</v>
      </c>
      <c r="S125" s="206">
        <f t="shared" si="593"/>
        <v>1</v>
      </c>
      <c r="T125" s="206">
        <f t="shared" si="593"/>
        <v>0</v>
      </c>
      <c r="U125" s="206">
        <f t="shared" si="593"/>
        <v>0</v>
      </c>
      <c r="V125" s="206">
        <f t="shared" si="593"/>
        <v>2</v>
      </c>
      <c r="W125" s="206">
        <f t="shared" si="593"/>
        <v>4</v>
      </c>
      <c r="X125" s="206">
        <f t="shared" si="593"/>
        <v>3</v>
      </c>
      <c r="Y125" s="206">
        <f t="shared" si="593"/>
        <v>1</v>
      </c>
      <c r="Z125" s="206">
        <f t="shared" si="593"/>
        <v>0</v>
      </c>
      <c r="AA125" s="206">
        <f t="shared" si="593"/>
        <v>0</v>
      </c>
      <c r="AB125" s="206">
        <f t="shared" si="593"/>
        <v>0</v>
      </c>
      <c r="AC125" s="206">
        <f t="shared" si="593"/>
        <v>0</v>
      </c>
      <c r="AD125" s="206">
        <f t="shared" si="593"/>
        <v>1</v>
      </c>
      <c r="AE125" s="206">
        <f t="shared" si="593"/>
        <v>15</v>
      </c>
      <c r="AF125" s="206">
        <f t="shared" si="593"/>
        <v>13</v>
      </c>
      <c r="AG125" s="206">
        <f t="shared" si="593"/>
        <v>0</v>
      </c>
      <c r="AH125" s="206">
        <f t="shared" si="593"/>
        <v>2</v>
      </c>
      <c r="AI125" s="206">
        <f t="shared" si="593"/>
        <v>0</v>
      </c>
      <c r="AJ125" s="206">
        <f t="shared" si="593"/>
        <v>0</v>
      </c>
      <c r="AK125" s="206">
        <f t="shared" si="593"/>
        <v>0</v>
      </c>
      <c r="AL125" s="206">
        <f t="shared" si="593"/>
        <v>2</v>
      </c>
      <c r="AM125" s="206">
        <f t="shared" ref="AM125:BR125" si="594">SUM(AM84:AM124)</f>
        <v>6</v>
      </c>
      <c r="AN125" s="206">
        <f t="shared" si="594"/>
        <v>6</v>
      </c>
      <c r="AO125" s="206">
        <f t="shared" si="594"/>
        <v>0</v>
      </c>
      <c r="AP125" s="206">
        <f t="shared" si="594"/>
        <v>0</v>
      </c>
      <c r="AQ125" s="206">
        <f t="shared" si="594"/>
        <v>0</v>
      </c>
      <c r="AR125" s="206">
        <f t="shared" si="594"/>
        <v>0</v>
      </c>
      <c r="AS125" s="206">
        <f t="shared" si="594"/>
        <v>0</v>
      </c>
      <c r="AT125" s="206">
        <f t="shared" si="594"/>
        <v>0</v>
      </c>
      <c r="AU125" s="206">
        <f t="shared" si="594"/>
        <v>14</v>
      </c>
      <c r="AV125" s="206">
        <f t="shared" si="594"/>
        <v>13</v>
      </c>
      <c r="AW125" s="206">
        <f t="shared" si="594"/>
        <v>1</v>
      </c>
      <c r="AX125" s="206">
        <f t="shared" si="594"/>
        <v>0</v>
      </c>
      <c r="AY125" s="206">
        <f t="shared" si="594"/>
        <v>0</v>
      </c>
      <c r="AZ125" s="206">
        <f t="shared" si="594"/>
        <v>0</v>
      </c>
      <c r="BA125" s="206">
        <f t="shared" si="594"/>
        <v>0</v>
      </c>
      <c r="BB125" s="206">
        <f t="shared" si="594"/>
        <v>1</v>
      </c>
      <c r="BC125" s="206">
        <f t="shared" si="594"/>
        <v>23</v>
      </c>
      <c r="BD125" s="206">
        <f t="shared" si="594"/>
        <v>19</v>
      </c>
      <c r="BE125" s="206">
        <f t="shared" si="594"/>
        <v>1</v>
      </c>
      <c r="BF125" s="206">
        <f t="shared" si="594"/>
        <v>0</v>
      </c>
      <c r="BG125" s="206">
        <f t="shared" si="594"/>
        <v>1</v>
      </c>
      <c r="BH125" s="206">
        <f t="shared" si="594"/>
        <v>1</v>
      </c>
      <c r="BI125" s="206">
        <f t="shared" si="594"/>
        <v>1</v>
      </c>
      <c r="BJ125" s="206">
        <f t="shared" si="594"/>
        <v>4</v>
      </c>
      <c r="BK125" s="206">
        <f t="shared" si="594"/>
        <v>46</v>
      </c>
      <c r="BL125" s="206">
        <f t="shared" si="594"/>
        <v>41</v>
      </c>
      <c r="BM125" s="206">
        <f t="shared" si="594"/>
        <v>2</v>
      </c>
      <c r="BN125" s="206">
        <f t="shared" si="594"/>
        <v>2</v>
      </c>
      <c r="BO125" s="206">
        <f t="shared" si="594"/>
        <v>1</v>
      </c>
      <c r="BP125" s="206">
        <f t="shared" si="594"/>
        <v>0</v>
      </c>
      <c r="BQ125" s="206">
        <f t="shared" si="594"/>
        <v>0</v>
      </c>
      <c r="BR125" s="206">
        <f t="shared" si="594"/>
        <v>5</v>
      </c>
      <c r="BS125" s="69"/>
      <c r="BU125" s="1">
        <f>BC125+BK125</f>
        <v>69</v>
      </c>
      <c r="BV125" s="1">
        <f t="shared" si="435"/>
        <v>9</v>
      </c>
    </row>
    <row r="126" spans="1:79" ht="30" customHeight="1" thickTop="1" thickBot="1" x14ac:dyDescent="0.3">
      <c r="A126" s="455" t="s">
        <v>218</v>
      </c>
      <c r="B126" s="456"/>
      <c r="C126" s="83"/>
      <c r="D126" s="83"/>
      <c r="E126" s="69"/>
      <c r="F126" s="284" t="s">
        <v>35</v>
      </c>
      <c r="G126" s="285">
        <f t="shared" ref="G126:AL126" si="595">SUM(G83,G125)</f>
        <v>13</v>
      </c>
      <c r="H126" s="286">
        <f t="shared" si="595"/>
        <v>10</v>
      </c>
      <c r="I126" s="286">
        <f t="shared" si="595"/>
        <v>0</v>
      </c>
      <c r="J126" s="286">
        <f t="shared" si="595"/>
        <v>0</v>
      </c>
      <c r="K126" s="286">
        <f t="shared" si="595"/>
        <v>1</v>
      </c>
      <c r="L126" s="286">
        <f t="shared" si="595"/>
        <v>1</v>
      </c>
      <c r="M126" s="286">
        <f t="shared" si="595"/>
        <v>1</v>
      </c>
      <c r="N126" s="286">
        <f t="shared" si="595"/>
        <v>3</v>
      </c>
      <c r="O126" s="286">
        <f t="shared" si="595"/>
        <v>17</v>
      </c>
      <c r="P126" s="286">
        <f t="shared" si="595"/>
        <v>15</v>
      </c>
      <c r="Q126" s="286">
        <f t="shared" si="595"/>
        <v>1</v>
      </c>
      <c r="R126" s="286">
        <f t="shared" si="595"/>
        <v>0</v>
      </c>
      <c r="S126" s="286">
        <f t="shared" si="595"/>
        <v>1</v>
      </c>
      <c r="T126" s="286">
        <f t="shared" si="595"/>
        <v>0</v>
      </c>
      <c r="U126" s="286">
        <f t="shared" si="595"/>
        <v>0</v>
      </c>
      <c r="V126" s="286">
        <f t="shared" si="595"/>
        <v>2</v>
      </c>
      <c r="W126" s="286">
        <f t="shared" si="595"/>
        <v>4</v>
      </c>
      <c r="X126" s="286">
        <f t="shared" si="595"/>
        <v>3</v>
      </c>
      <c r="Y126" s="286">
        <f t="shared" si="595"/>
        <v>1</v>
      </c>
      <c r="Z126" s="286">
        <f t="shared" si="595"/>
        <v>0</v>
      </c>
      <c r="AA126" s="286">
        <f t="shared" si="595"/>
        <v>0</v>
      </c>
      <c r="AB126" s="286">
        <f t="shared" si="595"/>
        <v>0</v>
      </c>
      <c r="AC126" s="286">
        <f t="shared" si="595"/>
        <v>0</v>
      </c>
      <c r="AD126" s="286">
        <f t="shared" si="595"/>
        <v>1</v>
      </c>
      <c r="AE126" s="286">
        <f t="shared" si="595"/>
        <v>15</v>
      </c>
      <c r="AF126" s="286">
        <f t="shared" si="595"/>
        <v>13</v>
      </c>
      <c r="AG126" s="286">
        <f t="shared" si="595"/>
        <v>0</v>
      </c>
      <c r="AH126" s="286">
        <f t="shared" si="595"/>
        <v>2</v>
      </c>
      <c r="AI126" s="286">
        <f t="shared" si="595"/>
        <v>0</v>
      </c>
      <c r="AJ126" s="286">
        <f t="shared" si="595"/>
        <v>0</v>
      </c>
      <c r="AK126" s="286">
        <f t="shared" si="595"/>
        <v>0</v>
      </c>
      <c r="AL126" s="286">
        <f t="shared" si="595"/>
        <v>2</v>
      </c>
      <c r="AM126" s="286">
        <f t="shared" ref="AM126:BR126" si="596">SUM(AM83,AM125)</f>
        <v>6</v>
      </c>
      <c r="AN126" s="286">
        <f t="shared" si="596"/>
        <v>6</v>
      </c>
      <c r="AO126" s="286">
        <f t="shared" si="596"/>
        <v>0</v>
      </c>
      <c r="AP126" s="286">
        <f t="shared" si="596"/>
        <v>0</v>
      </c>
      <c r="AQ126" s="286">
        <f t="shared" si="596"/>
        <v>0</v>
      </c>
      <c r="AR126" s="286">
        <f t="shared" si="596"/>
        <v>0</v>
      </c>
      <c r="AS126" s="286">
        <f t="shared" si="596"/>
        <v>0</v>
      </c>
      <c r="AT126" s="286">
        <f t="shared" si="596"/>
        <v>0</v>
      </c>
      <c r="AU126" s="286">
        <f t="shared" si="596"/>
        <v>14</v>
      </c>
      <c r="AV126" s="286">
        <f t="shared" si="596"/>
        <v>13</v>
      </c>
      <c r="AW126" s="286">
        <f t="shared" si="596"/>
        <v>1</v>
      </c>
      <c r="AX126" s="286">
        <f t="shared" si="596"/>
        <v>0</v>
      </c>
      <c r="AY126" s="286">
        <f t="shared" si="596"/>
        <v>0</v>
      </c>
      <c r="AZ126" s="286">
        <f t="shared" si="596"/>
        <v>0</v>
      </c>
      <c r="BA126" s="286">
        <f t="shared" si="596"/>
        <v>0</v>
      </c>
      <c r="BB126" s="286">
        <f t="shared" si="596"/>
        <v>1</v>
      </c>
      <c r="BC126" s="286">
        <f t="shared" si="596"/>
        <v>23</v>
      </c>
      <c r="BD126" s="286">
        <f t="shared" si="596"/>
        <v>19</v>
      </c>
      <c r="BE126" s="286">
        <f t="shared" si="596"/>
        <v>1</v>
      </c>
      <c r="BF126" s="286">
        <f t="shared" si="596"/>
        <v>0</v>
      </c>
      <c r="BG126" s="286">
        <f t="shared" si="596"/>
        <v>1</v>
      </c>
      <c r="BH126" s="286">
        <f t="shared" si="596"/>
        <v>1</v>
      </c>
      <c r="BI126" s="286">
        <f t="shared" si="596"/>
        <v>1</v>
      </c>
      <c r="BJ126" s="286">
        <f t="shared" si="596"/>
        <v>4</v>
      </c>
      <c r="BK126" s="286">
        <f t="shared" si="596"/>
        <v>46</v>
      </c>
      <c r="BL126" s="286">
        <f t="shared" si="596"/>
        <v>41</v>
      </c>
      <c r="BM126" s="286">
        <f t="shared" si="596"/>
        <v>2</v>
      </c>
      <c r="BN126" s="286">
        <f t="shared" si="596"/>
        <v>2</v>
      </c>
      <c r="BO126" s="286">
        <f t="shared" si="596"/>
        <v>1</v>
      </c>
      <c r="BP126" s="286">
        <f t="shared" si="596"/>
        <v>0</v>
      </c>
      <c r="BQ126" s="286">
        <f t="shared" si="596"/>
        <v>0</v>
      </c>
      <c r="BR126" s="286">
        <f t="shared" si="596"/>
        <v>5</v>
      </c>
      <c r="BS126" s="85">
        <f>SUM(BC126+BK126)</f>
        <v>69</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0.76923076923076927</v>
      </c>
      <c r="M127" s="288"/>
      <c r="N127" s="289"/>
      <c r="O127" s="287" t="s">
        <v>23</v>
      </c>
      <c r="P127" s="536" t="s">
        <v>26</v>
      </c>
      <c r="Q127" s="530">
        <v>100</v>
      </c>
      <c r="R127" s="530"/>
      <c r="S127" s="532" t="s">
        <v>27</v>
      </c>
      <c r="T127" s="534">
        <f>+P126/O126</f>
        <v>0.88235294117647056</v>
      </c>
      <c r="U127" s="288"/>
      <c r="V127" s="289"/>
      <c r="W127" s="287" t="s">
        <v>23</v>
      </c>
      <c r="X127" s="536" t="s">
        <v>26</v>
      </c>
      <c r="Y127" s="530">
        <v>100</v>
      </c>
      <c r="Z127" s="530"/>
      <c r="AA127" s="532" t="s">
        <v>27</v>
      </c>
      <c r="AB127" s="534">
        <f>+X126/W126</f>
        <v>0.75</v>
      </c>
      <c r="AC127" s="290"/>
      <c r="AD127" s="291"/>
      <c r="AE127" s="287" t="s">
        <v>23</v>
      </c>
      <c r="AF127" s="536" t="s">
        <v>26</v>
      </c>
      <c r="AG127" s="530">
        <v>100</v>
      </c>
      <c r="AH127" s="530"/>
      <c r="AI127" s="532" t="s">
        <v>27</v>
      </c>
      <c r="AJ127" s="534">
        <f>+AF126/AE126</f>
        <v>0.8666666666666667</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0.9285714285714286</v>
      </c>
      <c r="BA127" s="290"/>
      <c r="BB127" s="292"/>
      <c r="BC127" s="287" t="s">
        <v>23</v>
      </c>
      <c r="BD127" s="536" t="s">
        <v>26</v>
      </c>
      <c r="BE127" s="530">
        <v>100</v>
      </c>
      <c r="BF127" s="530"/>
      <c r="BG127" s="532" t="s">
        <v>27</v>
      </c>
      <c r="BH127" s="534">
        <f>+BD126/BC126</f>
        <v>0.82608695652173914</v>
      </c>
      <c r="BI127" s="290"/>
      <c r="BJ127" s="292"/>
      <c r="BK127" s="287" t="s">
        <v>23</v>
      </c>
      <c r="BL127" s="536" t="s">
        <v>26</v>
      </c>
      <c r="BM127" s="530">
        <v>100</v>
      </c>
      <c r="BN127" s="530"/>
      <c r="BO127" s="532" t="s">
        <v>27</v>
      </c>
      <c r="BP127" s="534">
        <f>+BL126/BK126</f>
        <v>0.89130434782608692</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0.23076923076923078</v>
      </c>
      <c r="M129" s="299"/>
      <c r="N129" s="300"/>
      <c r="O129" s="298" t="s">
        <v>28</v>
      </c>
      <c r="P129" s="539" t="s">
        <v>26</v>
      </c>
      <c r="Q129" s="530">
        <v>100</v>
      </c>
      <c r="R129" s="530"/>
      <c r="S129" s="532" t="s">
        <v>27</v>
      </c>
      <c r="T129" s="554">
        <f>+V126/O126</f>
        <v>0.11764705882352941</v>
      </c>
      <c r="U129" s="299"/>
      <c r="V129" s="300"/>
      <c r="W129" s="298" t="s">
        <v>28</v>
      </c>
      <c r="X129" s="539" t="s">
        <v>26</v>
      </c>
      <c r="Y129" s="530">
        <v>100</v>
      </c>
      <c r="Z129" s="530"/>
      <c r="AA129" s="532" t="s">
        <v>27</v>
      </c>
      <c r="AB129" s="534">
        <f>+AD126/W126</f>
        <v>0.25</v>
      </c>
      <c r="AC129" s="299"/>
      <c r="AD129" s="300"/>
      <c r="AE129" s="298" t="s">
        <v>28</v>
      </c>
      <c r="AF129" s="539" t="s">
        <v>26</v>
      </c>
      <c r="AG129" s="530">
        <v>100</v>
      </c>
      <c r="AH129" s="530"/>
      <c r="AI129" s="532" t="s">
        <v>27</v>
      </c>
      <c r="AJ129" s="534">
        <f>+AL126/AE126</f>
        <v>0.13333333333333333</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7.1428571428571425E-2</v>
      </c>
      <c r="BA129" s="299"/>
      <c r="BB129" s="300"/>
      <c r="BC129" s="298" t="s">
        <v>28</v>
      </c>
      <c r="BD129" s="539" t="s">
        <v>26</v>
      </c>
      <c r="BE129" s="530">
        <v>100</v>
      </c>
      <c r="BF129" s="530"/>
      <c r="BG129" s="532" t="s">
        <v>27</v>
      </c>
      <c r="BH129" s="534">
        <f>+BJ126/BC126</f>
        <v>0.17391304347826086</v>
      </c>
      <c r="BI129" s="299"/>
      <c r="BJ129" s="300"/>
      <c r="BK129" s="298" t="s">
        <v>28</v>
      </c>
      <c r="BL129" s="539" t="s">
        <v>26</v>
      </c>
      <c r="BM129" s="530">
        <v>100</v>
      </c>
      <c r="BN129" s="530"/>
      <c r="BO129" s="532" t="s">
        <v>27</v>
      </c>
      <c r="BP129" s="534">
        <f>+BR126/BK126</f>
        <v>0.10869565217391304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2022-02-02T19:05:31Z</dcterms:modified>
</cp:coreProperties>
</file>